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Šarūno\PIRKIMAI\Vykstantys\Vaistai kompensuojami Evelinos\Dokumentai\NAUJI 2025-04-08\"/>
    </mc:Choice>
  </mc:AlternateContent>
  <xr:revisionPtr revIDLastSave="0" documentId="13_ncr:1_{7C3B8FAF-E490-4505-BC06-9883072C180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3" r:id="rId1"/>
  </sheets>
  <calcPr calcId="191029"/>
</workbook>
</file>

<file path=xl/calcChain.xml><?xml version="1.0" encoding="utf-8"?>
<calcChain xmlns="http://schemas.openxmlformats.org/spreadsheetml/2006/main">
  <c r="K57" i="3" l="1"/>
  <c r="I56" i="3"/>
  <c r="I55" i="3"/>
  <c r="I54" i="3"/>
  <c r="I53" i="3"/>
  <c r="I52" i="3"/>
  <c r="I57" i="3" s="1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</calcChain>
</file>

<file path=xl/sharedStrings.xml><?xml version="1.0" encoding="utf-8"?>
<sst xmlns="http://schemas.openxmlformats.org/spreadsheetml/2006/main" count="271" uniqueCount="130">
  <si>
    <t>Pasiūlymo priedas Nr. 1</t>
  </si>
  <si>
    <t xml:space="preserve">KOMPENSUOJAMŲ VAISTŲ IR PRIEMONIŲ SĄRAŠAS </t>
  </si>
  <si>
    <t>Eil. Nr.</t>
  </si>
  <si>
    <t>Vaisto bendrinis pavadinimas, dozė</t>
  </si>
  <si>
    <t>Stiprumas arba veikliosios medžiagos kiekis</t>
  </si>
  <si>
    <t>Farmacinė forma</t>
  </si>
  <si>
    <t>Vartojimo būdas (-ai)</t>
  </si>
  <si>
    <t>Matavimo vienetas (matavimo vienetas negali būti pakuotė - pvz., N50)</t>
  </si>
  <si>
    <t>Preliminarus kiekis per 12 mėn.</t>
  </si>
  <si>
    <t>Vieneto bazinė kaina eur be PVM (apmokama iš PSDF)</t>
  </si>
  <si>
    <t>Suma    eur  be PVM  (apmokama iš PSDF)</t>
  </si>
  <si>
    <t>Paciento priemoka vienetui eur be PVM, esant 100% kompensavimui</t>
  </si>
  <si>
    <t>Paciento priemokos suma eur be PVM, esant 100 % kompensavimui</t>
  </si>
  <si>
    <t>Pastabos, siūlomų vaistų pavadinimas</t>
  </si>
  <si>
    <t>Acidum valproicum (Natrium valproatum )</t>
  </si>
  <si>
    <t xml:space="preserve"> 300 mg/ml  100 ml</t>
  </si>
  <si>
    <t>sirupas</t>
  </si>
  <si>
    <t>vartoti per burną</t>
  </si>
  <si>
    <t>buteliukas</t>
  </si>
  <si>
    <t xml:space="preserve"> 50 mg/ml  100 ml</t>
  </si>
  <si>
    <t>vartoti ant odos</t>
  </si>
  <si>
    <t xml:space="preserve"> 57,64mg/ml  150 ml</t>
  </si>
  <si>
    <t>500 mg</t>
  </si>
  <si>
    <t>pailginto atpalaidavimo tabletės</t>
  </si>
  <si>
    <t>tabletė</t>
  </si>
  <si>
    <t>250 mg</t>
  </si>
  <si>
    <t>modifikuoto atpalaidavimo granulės</t>
  </si>
  <si>
    <t>paketėlis, kuriame yra 250 mg veikliosios medžiagos</t>
  </si>
  <si>
    <t xml:space="preserve">Amlodipinum et Valsartanum et Hydrochlorothiazidum </t>
  </si>
  <si>
    <t>5mg/160mg/12.5 mg</t>
  </si>
  <si>
    <t>plėvele dengtos tabletės</t>
  </si>
  <si>
    <t xml:space="preserve">Baclofenum </t>
  </si>
  <si>
    <t xml:space="preserve">10 mg </t>
  </si>
  <si>
    <t>Baclofenum</t>
  </si>
  <si>
    <t xml:space="preserve"> 25 mg </t>
  </si>
  <si>
    <t>Bisoprololum</t>
  </si>
  <si>
    <t>10 mg</t>
  </si>
  <si>
    <t>tabletė arba plėvele dengta tabletė</t>
  </si>
  <si>
    <t>Bisoprololum et Perindoprilum</t>
  </si>
  <si>
    <t xml:space="preserve">  5 mg/5 mg</t>
  </si>
  <si>
    <t>Carbamazepinum</t>
  </si>
  <si>
    <t xml:space="preserve"> 200 mg</t>
  </si>
  <si>
    <t xml:space="preserve"> 400 mg</t>
  </si>
  <si>
    <t>Clobetasolum</t>
  </si>
  <si>
    <t xml:space="preserve"> 0,5 mg/g  25 g </t>
  </si>
  <si>
    <t>tepalas</t>
  </si>
  <si>
    <t>tūbelė</t>
  </si>
  <si>
    <t>Clonazepamum</t>
  </si>
  <si>
    <t xml:space="preserve"> 2 mg</t>
  </si>
  <si>
    <t>Diagnostinės juostelės gliukozės kiekiui nustatyti nekalibruojamos (Accu Check Performa test strips)</t>
  </si>
  <si>
    <t>vienetas</t>
  </si>
  <si>
    <t xml:space="preserve">Diazepamum </t>
  </si>
  <si>
    <t>5 mg</t>
  </si>
  <si>
    <t>plėvele dengtos tabletės arba tabletės</t>
  </si>
  <si>
    <t>Estradiolum</t>
  </si>
  <si>
    <t>Perindoprilum</t>
  </si>
  <si>
    <t>8 mg</t>
  </si>
  <si>
    <t xml:space="preserve">Hydrocortizonum </t>
  </si>
  <si>
    <t>20 mg</t>
  </si>
  <si>
    <t xml:space="preserve">Lamotriginum </t>
  </si>
  <si>
    <t>100 mg</t>
  </si>
  <si>
    <t>kramtomosios ar disperguojamosios tabletės</t>
  </si>
  <si>
    <t>200 mg</t>
  </si>
  <si>
    <t>50 mg</t>
  </si>
  <si>
    <t xml:space="preserve"> 25 mg</t>
  </si>
  <si>
    <t>Levetiracetam</t>
  </si>
  <si>
    <t xml:space="preserve"> 1000 mg</t>
  </si>
  <si>
    <t xml:space="preserve"> 500 mg</t>
  </si>
  <si>
    <t xml:space="preserve">Levothyroxinum </t>
  </si>
  <si>
    <t>25 mg</t>
  </si>
  <si>
    <t>50  mg</t>
  </si>
  <si>
    <t>75 mg</t>
  </si>
  <si>
    <t>100  mg</t>
  </si>
  <si>
    <t xml:space="preserve">Metforminum </t>
  </si>
  <si>
    <t xml:space="preserve">Methylprednisolonum </t>
  </si>
  <si>
    <t xml:space="preserve">1 mg/g 20 g </t>
  </si>
  <si>
    <t>odos emulsija</t>
  </si>
  <si>
    <t>Tizanidinum</t>
  </si>
  <si>
    <t>2 mg</t>
  </si>
  <si>
    <t xml:space="preserve">Oxcarbazepinum </t>
  </si>
  <si>
    <t>600 mg</t>
  </si>
  <si>
    <t xml:space="preserve">Pregabalinum </t>
  </si>
  <si>
    <t>150 mg</t>
  </si>
  <si>
    <t>kietosios kapsulės</t>
  </si>
  <si>
    <t>kapsulė</t>
  </si>
  <si>
    <t xml:space="preserve">Tamsulosinum </t>
  </si>
  <si>
    <t>0,4 mg</t>
  </si>
  <si>
    <t xml:space="preserve">Thiamazolum </t>
  </si>
  <si>
    <t xml:space="preserve">Topiramatum </t>
  </si>
  <si>
    <t>Topiramatum</t>
  </si>
  <si>
    <t xml:space="preserve"> 50 mg</t>
  </si>
  <si>
    <t>Tiapridum</t>
  </si>
  <si>
    <t xml:space="preserve">100 mg </t>
  </si>
  <si>
    <t xml:space="preserve">tabletė </t>
  </si>
  <si>
    <t>Haloperidolum</t>
  </si>
  <si>
    <t xml:space="preserve">5 mg </t>
  </si>
  <si>
    <t>Fluticasonum et Vilanterolum</t>
  </si>
  <si>
    <t>184mcg+22mcg</t>
  </si>
  <si>
    <t>įkvepiamieji milteliai</t>
  </si>
  <si>
    <t>įkvėpti</t>
  </si>
  <si>
    <t>dozė arba įpurškimas</t>
  </si>
  <si>
    <t xml:space="preserve">Valsartanum </t>
  </si>
  <si>
    <t>160 mg</t>
  </si>
  <si>
    <t xml:space="preserve">Metoprololum </t>
  </si>
  <si>
    <t>23,75 mg</t>
  </si>
  <si>
    <t xml:space="preserve">Calcipotriolum et Betametasonum </t>
  </si>
  <si>
    <t xml:space="preserve">50mcg/50 mg/g </t>
  </si>
  <si>
    <t>odos putos</t>
  </si>
  <si>
    <t>slėginė talpyklė</t>
  </si>
  <si>
    <t>Timololum</t>
  </si>
  <si>
    <t>1mg / g</t>
  </si>
  <si>
    <t>akių gelis</t>
  </si>
  <si>
    <t>vartoti ant akių</t>
  </si>
  <si>
    <t xml:space="preserve">          5 g tūbelė</t>
  </si>
  <si>
    <t>Rosuvastatinum</t>
  </si>
  <si>
    <t xml:space="preserve">Formoterolio fumaratas dihidratas </t>
  </si>
  <si>
    <t>12 mcg  įpurškime arba dozėje</t>
  </si>
  <si>
    <t xml:space="preserve">Somatropinum </t>
  </si>
  <si>
    <t>12 mg</t>
  </si>
  <si>
    <t>milteliai+inj.tirpalas</t>
  </si>
  <si>
    <t>leisti po oda</t>
  </si>
  <si>
    <t>užpildytas švirkštas</t>
  </si>
  <si>
    <t xml:space="preserve">Šlapimo pūslės kateteriai (vyrams) silikoniniai Folio kateteriai 2 kanalų </t>
  </si>
  <si>
    <t xml:space="preserve"> Fr12/Ch 10 ml</t>
  </si>
  <si>
    <t xml:space="preserve">Šlapimo surinktuvas sterilus su išleidimo vamzdeliu ir kraneliu </t>
  </si>
  <si>
    <t>2 l</t>
  </si>
  <si>
    <t>Šlapimo pūslės kateteris ,,Nelaton" arba lygiavertis</t>
  </si>
  <si>
    <t>12Ch ilgis 18-20 cm</t>
  </si>
  <si>
    <t>Viso:</t>
  </si>
  <si>
    <t>Visos pasiūlyme nurodytos kainos (ir jų sudėtinės dalys) turi būti nurodomos trijų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</si>
</sst>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\ &quot;Lt&quot;;[Red]\-#,##0\ &quot;Lt&quot;"/>
    <numFmt numFmtId="166" formatCode="0.000"/>
  </numFmts>
  <fonts count="23" x14ac:knownFonts="1">
    <font>
      <sz val="11"/>
      <color indexed="8"/>
      <name val="Calibri"/>
      <charset val="186"/>
    </font>
    <font>
      <sz val="10"/>
      <name val="Times New Roman"/>
      <charset val="186"/>
    </font>
    <font>
      <sz val="10"/>
      <name val="Calibri"/>
      <charset val="186"/>
    </font>
    <font>
      <b/>
      <sz val="10"/>
      <name val="Times New Roman"/>
      <charset val="186"/>
    </font>
    <font>
      <b/>
      <sz val="10"/>
      <name val="Calibri"/>
      <charset val="186"/>
    </font>
    <font>
      <i/>
      <sz val="10"/>
      <name val="Times New Roman"/>
      <charset val="186"/>
    </font>
    <font>
      <b/>
      <sz val="15"/>
      <color theme="3"/>
      <name val="Calibri"/>
      <charset val="186"/>
      <scheme val="minor"/>
    </font>
    <font>
      <b/>
      <sz val="13"/>
      <color theme="3"/>
      <name val="Calibri"/>
      <charset val="186"/>
      <scheme val="minor"/>
    </font>
    <font>
      <sz val="11"/>
      <color theme="1"/>
      <name val="Calibri"/>
      <charset val="186"/>
      <scheme val="minor"/>
    </font>
    <font>
      <b/>
      <sz val="11"/>
      <color theme="3"/>
      <name val="Calibri"/>
      <charset val="186"/>
      <scheme val="minor"/>
    </font>
    <font>
      <i/>
      <sz val="11"/>
      <color rgb="FF7F7F7F"/>
      <name val="Calibri"/>
      <charset val="186"/>
      <scheme val="minor"/>
    </font>
    <font>
      <sz val="11"/>
      <color rgb="FF9C0006"/>
      <name val="Calibri"/>
      <charset val="186"/>
      <scheme val="minor"/>
    </font>
    <font>
      <sz val="11"/>
      <color rgb="FF006100"/>
      <name val="Calibri"/>
      <charset val="186"/>
      <scheme val="minor"/>
    </font>
    <font>
      <sz val="11"/>
      <color rgb="FFFF0000"/>
      <name val="Calibri"/>
      <charset val="186"/>
      <scheme val="minor"/>
    </font>
    <font>
      <b/>
      <sz val="11"/>
      <color rgb="FF3F3F3F"/>
      <name val="Calibri"/>
      <charset val="186"/>
      <scheme val="minor"/>
    </font>
    <font>
      <sz val="11"/>
      <color rgb="FF3F3F76"/>
      <name val="Calibri"/>
      <charset val="186"/>
      <scheme val="minor"/>
    </font>
    <font>
      <sz val="11"/>
      <color rgb="FF9C5700"/>
      <name val="Calibri"/>
      <charset val="186"/>
      <scheme val="minor"/>
    </font>
    <font>
      <sz val="11"/>
      <color theme="0"/>
      <name val="Calibri"/>
      <charset val="186"/>
      <scheme val="minor"/>
    </font>
    <font>
      <sz val="18"/>
      <color theme="3"/>
      <name val="Cambria"/>
      <charset val="186"/>
      <scheme val="major"/>
    </font>
    <font>
      <b/>
      <sz val="11"/>
      <color rgb="FFFA7D00"/>
      <name val="Calibri"/>
      <charset val="186"/>
      <scheme val="minor"/>
    </font>
    <font>
      <b/>
      <sz val="11"/>
      <color theme="1"/>
      <name val="Calibri"/>
      <charset val="186"/>
      <scheme val="minor"/>
    </font>
    <font>
      <sz val="11"/>
      <color rgb="FFFA7D00"/>
      <name val="Calibri"/>
      <charset val="186"/>
      <scheme val="minor"/>
    </font>
    <font>
      <b/>
      <sz val="11"/>
      <color theme="0"/>
      <name val="Calibri"/>
      <charset val="186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</borders>
  <cellStyleXfs count="43">
    <xf numFmtId="0" fontId="0" fillId="0" borderId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8" fillId="0" borderId="0"/>
    <xf numFmtId="0" fontId="13" fillId="0" borderId="0" applyNumberFormat="0" applyFill="0" applyBorder="0" applyAlignment="0" applyProtection="0"/>
    <xf numFmtId="0" fontId="14" fillId="25" borderId="4" applyNumberFormat="0" applyAlignment="0" applyProtection="0"/>
    <xf numFmtId="0" fontId="15" fillId="26" borderId="3" applyNumberFormat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8" fillId="34" borderId="2" applyNumberFormat="0" applyFont="0" applyAlignment="0" applyProtection="0"/>
    <xf numFmtId="0" fontId="18" fillId="0" borderId="0" applyNumberFormat="0" applyFill="0" applyBorder="0" applyAlignment="0" applyProtection="0"/>
    <xf numFmtId="0" fontId="19" fillId="25" borderId="3" applyNumberFormat="0" applyAlignment="0" applyProtection="0"/>
    <xf numFmtId="0" fontId="20" fillId="0" borderId="7" applyNumberFormat="0" applyFill="0" applyAlignment="0" applyProtection="0"/>
    <xf numFmtId="0" fontId="21" fillId="0" borderId="6" applyNumberFormat="0" applyFill="0" applyAlignment="0" applyProtection="0"/>
    <xf numFmtId="0" fontId="22" fillId="35" borderId="5" applyNumberFormat="0" applyAlignment="0" applyProtection="0"/>
  </cellStyleXfs>
  <cellXfs count="21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wrapText="1"/>
    </xf>
    <xf numFmtId="165" fontId="4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166" fontId="1" fillId="3" borderId="1" xfId="0" applyNumberFormat="1" applyFont="1" applyFill="1" applyBorder="1" applyAlignment="1">
      <alignment horizontal="right" vertical="top" wrapText="1"/>
    </xf>
    <xf numFmtId="166" fontId="3" fillId="3" borderId="1" xfId="0" applyNumberFormat="1" applyFont="1" applyFill="1" applyBorder="1" applyAlignment="1">
      <alignment horizontal="right" vertical="top" wrapText="1"/>
    </xf>
    <xf numFmtId="2" fontId="3" fillId="3" borderId="1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</cellXfs>
  <cellStyles count="43">
    <cellStyle name="1 antraštė 2" xfId="1" xr:uid="{00000000-0005-0000-0000-000031000000}"/>
    <cellStyle name="2 antraštė 2" xfId="2" xr:uid="{00000000-0005-0000-0000-000032000000}"/>
    <cellStyle name="20% – paryškinimas 1 2" xfId="3" xr:uid="{00000000-0005-0000-0000-000033000000}"/>
    <cellStyle name="20% – paryškinimas 2 2" xfId="4" xr:uid="{00000000-0005-0000-0000-000034000000}"/>
    <cellStyle name="20% – paryškinimas 3 2" xfId="5" xr:uid="{00000000-0005-0000-0000-000035000000}"/>
    <cellStyle name="20% – paryškinimas 4 2" xfId="6" xr:uid="{00000000-0005-0000-0000-000036000000}"/>
    <cellStyle name="20% – paryškinimas 5 2" xfId="7" xr:uid="{00000000-0005-0000-0000-000037000000}"/>
    <cellStyle name="20% – paryškinimas 6 2" xfId="8" xr:uid="{00000000-0005-0000-0000-000038000000}"/>
    <cellStyle name="3 antraštė 2" xfId="9" xr:uid="{00000000-0005-0000-0000-000039000000}"/>
    <cellStyle name="4 antraštė 2" xfId="10" xr:uid="{00000000-0005-0000-0000-00003A000000}"/>
    <cellStyle name="40% – paryškinimas 1 2" xfId="11" xr:uid="{00000000-0005-0000-0000-00003B000000}"/>
    <cellStyle name="40% – paryškinimas 2 2" xfId="12" xr:uid="{00000000-0005-0000-0000-00003C000000}"/>
    <cellStyle name="40% – paryškinimas 3 2" xfId="13" xr:uid="{00000000-0005-0000-0000-00003D000000}"/>
    <cellStyle name="40% – paryškinimas 4 2" xfId="14" xr:uid="{00000000-0005-0000-0000-00003E000000}"/>
    <cellStyle name="40% – paryškinimas 5 2" xfId="15" xr:uid="{00000000-0005-0000-0000-00003F000000}"/>
    <cellStyle name="40% – paryškinimas 6 2" xfId="16" xr:uid="{00000000-0005-0000-0000-000040000000}"/>
    <cellStyle name="60% – paryškinimas 1 2" xfId="17" xr:uid="{00000000-0005-0000-0000-000041000000}"/>
    <cellStyle name="60% – paryškinimas 2 2" xfId="18" xr:uid="{00000000-0005-0000-0000-000042000000}"/>
    <cellStyle name="60% – paryškinimas 3 2" xfId="19" xr:uid="{00000000-0005-0000-0000-000043000000}"/>
    <cellStyle name="60% – paryškinimas 4 2" xfId="20" xr:uid="{00000000-0005-0000-0000-000044000000}"/>
    <cellStyle name="60% – paryškinimas 5 2" xfId="21" xr:uid="{00000000-0005-0000-0000-000045000000}"/>
    <cellStyle name="60% – paryškinimas 6 2" xfId="22" xr:uid="{00000000-0005-0000-0000-000046000000}"/>
    <cellStyle name="Aiškinamasis tekstas 2" xfId="23" xr:uid="{00000000-0005-0000-0000-000047000000}"/>
    <cellStyle name="Blogas 2" xfId="24" xr:uid="{00000000-0005-0000-0000-000048000000}"/>
    <cellStyle name="Geras 2" xfId="25" xr:uid="{00000000-0005-0000-0000-000049000000}"/>
    <cellStyle name="Įprastas" xfId="0" builtinId="0"/>
    <cellStyle name="Įprastas 2" xfId="26" xr:uid="{00000000-0005-0000-0000-00004A000000}"/>
    <cellStyle name="Įspėjimo tekstas 2" xfId="27" xr:uid="{00000000-0005-0000-0000-00004B000000}"/>
    <cellStyle name="Išvestis 2" xfId="28" xr:uid="{00000000-0005-0000-0000-00004C000000}"/>
    <cellStyle name="Įvestis 2" xfId="29" xr:uid="{00000000-0005-0000-0000-00004D000000}"/>
    <cellStyle name="Neutralus 2" xfId="30" xr:uid="{00000000-0005-0000-0000-00004E000000}"/>
    <cellStyle name="Paryškinimas 1 2" xfId="31" xr:uid="{00000000-0005-0000-0000-00004F000000}"/>
    <cellStyle name="Paryškinimas 2 2" xfId="32" xr:uid="{00000000-0005-0000-0000-000050000000}"/>
    <cellStyle name="Paryškinimas 3 2" xfId="33" xr:uid="{00000000-0005-0000-0000-000051000000}"/>
    <cellStyle name="Paryškinimas 4 2" xfId="34" xr:uid="{00000000-0005-0000-0000-000052000000}"/>
    <cellStyle name="Paryškinimas 5 2" xfId="35" xr:uid="{00000000-0005-0000-0000-000053000000}"/>
    <cellStyle name="Paryškinimas 6 2" xfId="36" xr:uid="{00000000-0005-0000-0000-000054000000}"/>
    <cellStyle name="Pastaba 2" xfId="37" xr:uid="{00000000-0005-0000-0000-000055000000}"/>
    <cellStyle name="Pavadinimas 2" xfId="38" xr:uid="{00000000-0005-0000-0000-000056000000}"/>
    <cellStyle name="Skaičiavimas 2" xfId="39" xr:uid="{00000000-0005-0000-0000-000057000000}"/>
    <cellStyle name="Suma 2" xfId="40" xr:uid="{00000000-0005-0000-0000-000058000000}"/>
    <cellStyle name="Susietas langelis 2" xfId="41" xr:uid="{00000000-0005-0000-0000-000059000000}"/>
    <cellStyle name="Tikrinimo langelis 2" xfId="42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"/>
  <sheetViews>
    <sheetView tabSelected="1" workbookViewId="0">
      <selection activeCell="A52" sqref="A52:XFD52"/>
    </sheetView>
  </sheetViews>
  <sheetFormatPr defaultColWidth="9.140625" defaultRowHeight="12.75" x14ac:dyDescent="0.2"/>
  <cols>
    <col min="1" max="1" width="4.140625" style="2" customWidth="1"/>
    <col min="2" max="2" width="26.7109375" style="2" customWidth="1"/>
    <col min="3" max="3" width="13" style="2" customWidth="1"/>
    <col min="4" max="4" width="14.85546875" style="2" customWidth="1"/>
    <col min="5" max="5" width="13.5703125" style="2" customWidth="1"/>
    <col min="6" max="6" width="20.5703125" style="2" customWidth="1"/>
    <col min="7" max="7" width="11.5703125" style="2" customWidth="1"/>
    <col min="8" max="9" width="11.140625" style="2" customWidth="1"/>
    <col min="10" max="10" width="13.28515625" style="2" customWidth="1"/>
    <col min="11" max="11" width="14.7109375" style="2" customWidth="1"/>
    <col min="12" max="12" width="31" style="2" customWidth="1"/>
    <col min="13" max="16384" width="9.140625" style="2"/>
  </cols>
  <sheetData>
    <row r="1" spans="1:12" s="1" customFormat="1" ht="25.5" customHeight="1" x14ac:dyDescent="0.2">
      <c r="B1" s="3"/>
      <c r="I1" s="14"/>
      <c r="J1" s="14"/>
      <c r="K1" s="18" t="s">
        <v>0</v>
      </c>
      <c r="L1" s="18"/>
    </row>
    <row r="2" spans="1:12" s="1" customFormat="1" ht="25.5" customHeight="1" x14ac:dyDescent="0.2">
      <c r="B2" s="19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">
      <c r="A3" s="1"/>
    </row>
    <row r="4" spans="1:12" ht="76.5" x14ac:dyDescent="0.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</row>
    <row r="5" spans="1:12" ht="25.5" x14ac:dyDescent="0.2">
      <c r="A5" s="5">
        <v>1</v>
      </c>
      <c r="B5" s="6" t="s">
        <v>14</v>
      </c>
      <c r="C5" s="6" t="s">
        <v>15</v>
      </c>
      <c r="D5" s="6" t="s">
        <v>16</v>
      </c>
      <c r="E5" s="6" t="s">
        <v>17</v>
      </c>
      <c r="F5" s="7" t="s">
        <v>18</v>
      </c>
      <c r="G5" s="6">
        <v>16</v>
      </c>
      <c r="H5" s="8"/>
      <c r="I5" s="15">
        <f t="shared" ref="I5:I56" si="0">G5*H5</f>
        <v>0</v>
      </c>
      <c r="J5" s="15"/>
      <c r="K5" s="15"/>
      <c r="L5" s="11"/>
    </row>
    <row r="6" spans="1:12" ht="25.5" x14ac:dyDescent="0.2">
      <c r="A6" s="5">
        <v>2</v>
      </c>
      <c r="B6" s="6" t="s">
        <v>14</v>
      </c>
      <c r="C6" s="6" t="s">
        <v>19</v>
      </c>
      <c r="D6" s="6" t="s">
        <v>16</v>
      </c>
      <c r="E6" s="6" t="s">
        <v>20</v>
      </c>
      <c r="F6" s="7" t="s">
        <v>18</v>
      </c>
      <c r="G6" s="6">
        <v>36</v>
      </c>
      <c r="H6" s="8"/>
      <c r="I6" s="15">
        <f t="shared" si="0"/>
        <v>0</v>
      </c>
      <c r="J6" s="15"/>
      <c r="K6" s="15"/>
      <c r="L6" s="11"/>
    </row>
    <row r="7" spans="1:12" ht="25.5" x14ac:dyDescent="0.2">
      <c r="A7" s="5">
        <v>3</v>
      </c>
      <c r="B7" s="6" t="s">
        <v>14</v>
      </c>
      <c r="C7" s="6" t="s">
        <v>21</v>
      </c>
      <c r="D7" s="6" t="s">
        <v>16</v>
      </c>
      <c r="E7" s="6" t="s">
        <v>17</v>
      </c>
      <c r="F7" s="7" t="s">
        <v>18</v>
      </c>
      <c r="G7" s="6">
        <v>48</v>
      </c>
      <c r="H7" s="8"/>
      <c r="I7" s="15">
        <f t="shared" si="0"/>
        <v>0</v>
      </c>
      <c r="J7" s="15"/>
      <c r="K7" s="15"/>
      <c r="L7" s="11"/>
    </row>
    <row r="8" spans="1:12" ht="38.25" x14ac:dyDescent="0.2">
      <c r="A8" s="5">
        <v>4</v>
      </c>
      <c r="B8" s="6" t="s">
        <v>14</v>
      </c>
      <c r="C8" s="6" t="s">
        <v>22</v>
      </c>
      <c r="D8" s="6" t="s">
        <v>23</v>
      </c>
      <c r="E8" s="6" t="s">
        <v>17</v>
      </c>
      <c r="F8" s="7" t="s">
        <v>24</v>
      </c>
      <c r="G8" s="6">
        <v>15240</v>
      </c>
      <c r="H8" s="8"/>
      <c r="I8" s="15">
        <f t="shared" si="0"/>
        <v>0</v>
      </c>
      <c r="J8" s="15"/>
      <c r="K8" s="15"/>
      <c r="L8" s="11"/>
    </row>
    <row r="9" spans="1:12" ht="38.25" x14ac:dyDescent="0.2">
      <c r="A9" s="5">
        <v>5</v>
      </c>
      <c r="B9" s="6" t="s">
        <v>14</v>
      </c>
      <c r="C9" s="6" t="s">
        <v>25</v>
      </c>
      <c r="D9" s="6" t="s">
        <v>26</v>
      </c>
      <c r="E9" s="6" t="s">
        <v>17</v>
      </c>
      <c r="F9" s="7" t="s">
        <v>27</v>
      </c>
      <c r="G9" s="6">
        <v>2160</v>
      </c>
      <c r="H9" s="8"/>
      <c r="I9" s="15">
        <f t="shared" si="0"/>
        <v>0</v>
      </c>
      <c r="J9" s="15"/>
      <c r="K9" s="15"/>
      <c r="L9" s="11"/>
    </row>
    <row r="10" spans="1:12" ht="25.5" x14ac:dyDescent="0.2">
      <c r="A10" s="5">
        <v>6</v>
      </c>
      <c r="B10" s="6" t="s">
        <v>28</v>
      </c>
      <c r="C10" s="6" t="s">
        <v>29</v>
      </c>
      <c r="D10" s="6" t="s">
        <v>30</v>
      </c>
      <c r="E10" s="6" t="s">
        <v>17</v>
      </c>
      <c r="F10" s="7" t="s">
        <v>24</v>
      </c>
      <c r="G10" s="6">
        <v>360</v>
      </c>
      <c r="H10" s="8"/>
      <c r="I10" s="15">
        <f t="shared" si="0"/>
        <v>0</v>
      </c>
      <c r="J10" s="15"/>
      <c r="K10" s="15"/>
      <c r="L10" s="11"/>
    </row>
    <row r="11" spans="1:12" ht="25.5" x14ac:dyDescent="0.2">
      <c r="A11" s="5">
        <v>7</v>
      </c>
      <c r="B11" s="6" t="s">
        <v>31</v>
      </c>
      <c r="C11" s="6" t="s">
        <v>32</v>
      </c>
      <c r="D11" s="6" t="s">
        <v>24</v>
      </c>
      <c r="E11" s="6" t="s">
        <v>17</v>
      </c>
      <c r="F11" s="7" t="s">
        <v>24</v>
      </c>
      <c r="G11" s="6">
        <v>3120</v>
      </c>
      <c r="H11" s="8"/>
      <c r="I11" s="15">
        <f t="shared" si="0"/>
        <v>0</v>
      </c>
      <c r="J11" s="15"/>
      <c r="K11" s="15"/>
      <c r="L11" s="11"/>
    </row>
    <row r="12" spans="1:12" ht="25.5" x14ac:dyDescent="0.2">
      <c r="A12" s="5">
        <v>8</v>
      </c>
      <c r="B12" s="6" t="s">
        <v>33</v>
      </c>
      <c r="C12" s="6" t="s">
        <v>34</v>
      </c>
      <c r="D12" s="6" t="s">
        <v>24</v>
      </c>
      <c r="E12" s="6" t="s">
        <v>17</v>
      </c>
      <c r="F12" s="7" t="s">
        <v>24</v>
      </c>
      <c r="G12" s="6">
        <v>1200</v>
      </c>
      <c r="H12" s="8"/>
      <c r="I12" s="15">
        <f t="shared" si="0"/>
        <v>0</v>
      </c>
      <c r="J12" s="15"/>
      <c r="K12" s="15"/>
      <c r="L12" s="11"/>
    </row>
    <row r="13" spans="1:12" ht="38.25" x14ac:dyDescent="0.2">
      <c r="A13" s="5">
        <v>9</v>
      </c>
      <c r="B13" s="6" t="s">
        <v>35</v>
      </c>
      <c r="C13" s="6" t="s">
        <v>36</v>
      </c>
      <c r="D13" s="6" t="s">
        <v>37</v>
      </c>
      <c r="E13" s="6" t="s">
        <v>17</v>
      </c>
      <c r="F13" s="7" t="s">
        <v>24</v>
      </c>
      <c r="G13" s="6">
        <v>360</v>
      </c>
      <c r="H13" s="8"/>
      <c r="I13" s="15">
        <f t="shared" si="0"/>
        <v>0</v>
      </c>
      <c r="J13" s="15"/>
      <c r="K13" s="15"/>
      <c r="L13" s="11"/>
    </row>
    <row r="14" spans="1:12" ht="25.5" x14ac:dyDescent="0.2">
      <c r="A14" s="5">
        <v>10</v>
      </c>
      <c r="B14" s="6" t="s">
        <v>38</v>
      </c>
      <c r="C14" s="6" t="s">
        <v>39</v>
      </c>
      <c r="D14" s="6" t="s">
        <v>30</v>
      </c>
      <c r="E14" s="6" t="s">
        <v>17</v>
      </c>
      <c r="F14" s="7" t="s">
        <v>24</v>
      </c>
      <c r="G14" s="6">
        <v>360</v>
      </c>
      <c r="H14" s="8"/>
      <c r="I14" s="15">
        <f t="shared" si="0"/>
        <v>0</v>
      </c>
      <c r="J14" s="15"/>
      <c r="K14" s="15"/>
      <c r="L14" s="11"/>
    </row>
    <row r="15" spans="1:12" ht="25.5" x14ac:dyDescent="0.2">
      <c r="A15" s="5">
        <v>11</v>
      </c>
      <c r="B15" s="6" t="s">
        <v>40</v>
      </c>
      <c r="C15" s="6" t="s">
        <v>41</v>
      </c>
      <c r="D15" s="6" t="s">
        <v>24</v>
      </c>
      <c r="E15" s="6" t="s">
        <v>17</v>
      </c>
      <c r="F15" s="7" t="s">
        <v>24</v>
      </c>
      <c r="G15" s="6">
        <v>7800</v>
      </c>
      <c r="H15" s="8"/>
      <c r="I15" s="15">
        <f t="shared" si="0"/>
        <v>0</v>
      </c>
      <c r="J15" s="15"/>
      <c r="K15" s="15"/>
      <c r="L15" s="11"/>
    </row>
    <row r="16" spans="1:12" ht="38.25" x14ac:dyDescent="0.2">
      <c r="A16" s="5">
        <v>12</v>
      </c>
      <c r="B16" s="6" t="s">
        <v>40</v>
      </c>
      <c r="C16" s="6" t="s">
        <v>42</v>
      </c>
      <c r="D16" s="6" t="s">
        <v>23</v>
      </c>
      <c r="E16" s="6" t="s">
        <v>17</v>
      </c>
      <c r="F16" s="7" t="s">
        <v>24</v>
      </c>
      <c r="G16" s="6">
        <v>1080</v>
      </c>
      <c r="H16" s="8"/>
      <c r="I16" s="15">
        <f t="shared" si="0"/>
        <v>0</v>
      </c>
      <c r="J16" s="15"/>
      <c r="K16" s="15"/>
      <c r="L16" s="11"/>
    </row>
    <row r="17" spans="1:12" x14ac:dyDescent="0.2">
      <c r="A17" s="5">
        <v>13</v>
      </c>
      <c r="B17" s="6" t="s">
        <v>43</v>
      </c>
      <c r="C17" s="6" t="s">
        <v>44</v>
      </c>
      <c r="D17" s="6" t="s">
        <v>45</v>
      </c>
      <c r="E17" s="6" t="s">
        <v>20</v>
      </c>
      <c r="F17" s="7" t="s">
        <v>46</v>
      </c>
      <c r="G17" s="6">
        <v>24</v>
      </c>
      <c r="H17" s="8"/>
      <c r="I17" s="15">
        <f t="shared" si="0"/>
        <v>0</v>
      </c>
      <c r="J17" s="15"/>
      <c r="K17" s="15"/>
      <c r="L17" s="11"/>
    </row>
    <row r="18" spans="1:12" ht="25.5" x14ac:dyDescent="0.2">
      <c r="A18" s="5">
        <v>14</v>
      </c>
      <c r="B18" s="6" t="s">
        <v>47</v>
      </c>
      <c r="C18" s="6" t="s">
        <v>48</v>
      </c>
      <c r="D18" s="6" t="s">
        <v>24</v>
      </c>
      <c r="E18" s="6" t="s">
        <v>17</v>
      </c>
      <c r="F18" s="7" t="s">
        <v>24</v>
      </c>
      <c r="G18" s="6">
        <v>1080</v>
      </c>
      <c r="H18" s="8"/>
      <c r="I18" s="15">
        <f t="shared" si="0"/>
        <v>0</v>
      </c>
      <c r="J18" s="15"/>
      <c r="K18" s="15"/>
      <c r="L18" s="11"/>
    </row>
    <row r="19" spans="1:12" ht="44.25" customHeight="1" x14ac:dyDescent="0.2">
      <c r="A19" s="5">
        <v>15</v>
      </c>
      <c r="B19" s="6" t="s">
        <v>49</v>
      </c>
      <c r="C19" s="6"/>
      <c r="D19" s="6" t="s">
        <v>50</v>
      </c>
      <c r="E19" s="6"/>
      <c r="F19" s="7" t="s">
        <v>50</v>
      </c>
      <c r="G19" s="6">
        <v>200</v>
      </c>
      <c r="H19" s="8"/>
      <c r="I19" s="15">
        <f t="shared" si="0"/>
        <v>0</v>
      </c>
      <c r="J19" s="15"/>
      <c r="K19" s="15"/>
      <c r="L19" s="11"/>
    </row>
    <row r="20" spans="1:12" ht="38.25" x14ac:dyDescent="0.2">
      <c r="A20" s="5">
        <v>16</v>
      </c>
      <c r="B20" s="6" t="s">
        <v>51</v>
      </c>
      <c r="C20" s="6" t="s">
        <v>52</v>
      </c>
      <c r="D20" s="6" t="s">
        <v>53</v>
      </c>
      <c r="E20" s="6" t="s">
        <v>17</v>
      </c>
      <c r="F20" s="7" t="s">
        <v>24</v>
      </c>
      <c r="G20" s="6">
        <v>1440</v>
      </c>
      <c r="H20" s="8"/>
      <c r="I20" s="15">
        <f t="shared" si="0"/>
        <v>0</v>
      </c>
      <c r="J20" s="15"/>
      <c r="K20" s="15"/>
      <c r="L20" s="11"/>
    </row>
    <row r="21" spans="1:12" ht="25.5" x14ac:dyDescent="0.2">
      <c r="A21" s="5">
        <v>17</v>
      </c>
      <c r="B21" s="6" t="s">
        <v>54</v>
      </c>
      <c r="C21" s="6" t="s">
        <v>48</v>
      </c>
      <c r="D21" s="6" t="s">
        <v>30</v>
      </c>
      <c r="E21" s="6" t="s">
        <v>17</v>
      </c>
      <c r="F21" s="7" t="s">
        <v>24</v>
      </c>
      <c r="G21" s="6">
        <v>336</v>
      </c>
      <c r="H21" s="8"/>
      <c r="I21" s="15">
        <f t="shared" si="0"/>
        <v>0</v>
      </c>
      <c r="J21" s="15"/>
      <c r="K21" s="15"/>
      <c r="L21" s="11"/>
    </row>
    <row r="22" spans="1:12" ht="25.5" x14ac:dyDescent="0.2">
      <c r="A22" s="5">
        <v>18</v>
      </c>
      <c r="B22" s="6" t="s">
        <v>55</v>
      </c>
      <c r="C22" s="6" t="s">
        <v>56</v>
      </c>
      <c r="D22" s="6" t="s">
        <v>24</v>
      </c>
      <c r="E22" s="6" t="s">
        <v>17</v>
      </c>
      <c r="F22" s="7" t="s">
        <v>24</v>
      </c>
      <c r="G22" s="6">
        <v>360</v>
      </c>
      <c r="H22" s="8"/>
      <c r="I22" s="15">
        <f t="shared" si="0"/>
        <v>0</v>
      </c>
      <c r="J22" s="15"/>
      <c r="K22" s="15"/>
      <c r="L22" s="11"/>
    </row>
    <row r="23" spans="1:12" x14ac:dyDescent="0.2">
      <c r="A23" s="5">
        <v>19</v>
      </c>
      <c r="B23" s="6" t="s">
        <v>57</v>
      </c>
      <c r="C23" s="6" t="s">
        <v>58</v>
      </c>
      <c r="D23" s="6" t="s">
        <v>24</v>
      </c>
      <c r="E23" s="6" t="s">
        <v>20</v>
      </c>
      <c r="F23" s="7" t="s">
        <v>24</v>
      </c>
      <c r="G23" s="6">
        <v>600</v>
      </c>
      <c r="H23" s="8"/>
      <c r="I23" s="15">
        <f t="shared" si="0"/>
        <v>0</v>
      </c>
      <c r="J23" s="15"/>
      <c r="K23" s="15"/>
      <c r="L23" s="11"/>
    </row>
    <row r="24" spans="1:12" ht="38.25" x14ac:dyDescent="0.2">
      <c r="A24" s="5">
        <v>20</v>
      </c>
      <c r="B24" s="6" t="s">
        <v>59</v>
      </c>
      <c r="C24" s="6" t="s">
        <v>60</v>
      </c>
      <c r="D24" s="6" t="s">
        <v>61</v>
      </c>
      <c r="E24" s="6" t="s">
        <v>17</v>
      </c>
      <c r="F24" s="7" t="s">
        <v>24</v>
      </c>
      <c r="G24" s="6">
        <v>4816</v>
      </c>
      <c r="H24" s="8"/>
      <c r="I24" s="15">
        <f t="shared" si="0"/>
        <v>0</v>
      </c>
      <c r="J24" s="15"/>
      <c r="K24" s="15"/>
      <c r="L24" s="11"/>
    </row>
    <row r="25" spans="1:12" ht="38.25" x14ac:dyDescent="0.2">
      <c r="A25" s="5">
        <v>21</v>
      </c>
      <c r="B25" s="6" t="s">
        <v>59</v>
      </c>
      <c r="C25" s="6" t="s">
        <v>62</v>
      </c>
      <c r="D25" s="6" t="s">
        <v>61</v>
      </c>
      <c r="E25" s="6" t="s">
        <v>17</v>
      </c>
      <c r="F25" s="7" t="s">
        <v>24</v>
      </c>
      <c r="G25" s="6">
        <v>672</v>
      </c>
      <c r="H25" s="8"/>
      <c r="I25" s="15">
        <f t="shared" si="0"/>
        <v>0</v>
      </c>
      <c r="J25" s="15"/>
      <c r="K25" s="15"/>
      <c r="L25" s="11"/>
    </row>
    <row r="26" spans="1:12" ht="38.25" x14ac:dyDescent="0.2">
      <c r="A26" s="5">
        <v>22</v>
      </c>
      <c r="B26" s="6" t="s">
        <v>59</v>
      </c>
      <c r="C26" s="6" t="s">
        <v>63</v>
      </c>
      <c r="D26" s="6" t="s">
        <v>61</v>
      </c>
      <c r="E26" s="6" t="s">
        <v>17</v>
      </c>
      <c r="F26" s="7" t="s">
        <v>24</v>
      </c>
      <c r="G26" s="6">
        <v>3136</v>
      </c>
      <c r="H26" s="8"/>
      <c r="I26" s="15">
        <f t="shared" si="0"/>
        <v>0</v>
      </c>
      <c r="J26" s="15"/>
      <c r="K26" s="15"/>
      <c r="L26" s="11"/>
    </row>
    <row r="27" spans="1:12" ht="38.25" x14ac:dyDescent="0.2">
      <c r="A27" s="5">
        <v>23</v>
      </c>
      <c r="B27" s="6" t="s">
        <v>59</v>
      </c>
      <c r="C27" s="6" t="s">
        <v>64</v>
      </c>
      <c r="D27" s="6" t="s">
        <v>61</v>
      </c>
      <c r="E27" s="6" t="s">
        <v>17</v>
      </c>
      <c r="F27" s="7" t="s">
        <v>24</v>
      </c>
      <c r="G27" s="6">
        <v>336</v>
      </c>
      <c r="H27" s="8"/>
      <c r="I27" s="15">
        <f t="shared" si="0"/>
        <v>0</v>
      </c>
      <c r="J27" s="15"/>
      <c r="K27" s="15"/>
      <c r="L27" s="11"/>
    </row>
    <row r="28" spans="1:12" ht="25.5" x14ac:dyDescent="0.2">
      <c r="A28" s="5">
        <v>24</v>
      </c>
      <c r="B28" s="6" t="s">
        <v>65</v>
      </c>
      <c r="C28" s="6" t="s">
        <v>66</v>
      </c>
      <c r="D28" s="6" t="s">
        <v>30</v>
      </c>
      <c r="E28" s="6" t="s">
        <v>17</v>
      </c>
      <c r="F28" s="7" t="s">
        <v>24</v>
      </c>
      <c r="G28" s="6">
        <v>720</v>
      </c>
      <c r="H28" s="8"/>
      <c r="I28" s="15">
        <f t="shared" si="0"/>
        <v>0</v>
      </c>
      <c r="J28" s="15"/>
      <c r="K28" s="15"/>
      <c r="L28" s="11"/>
    </row>
    <row r="29" spans="1:12" ht="25.5" x14ac:dyDescent="0.2">
      <c r="A29" s="5">
        <v>25</v>
      </c>
      <c r="B29" s="6" t="s">
        <v>65</v>
      </c>
      <c r="C29" s="6" t="s">
        <v>67</v>
      </c>
      <c r="D29" s="6" t="s">
        <v>30</v>
      </c>
      <c r="E29" s="6" t="s">
        <v>17</v>
      </c>
      <c r="F29" s="7" t="s">
        <v>24</v>
      </c>
      <c r="G29" s="6">
        <v>720</v>
      </c>
      <c r="H29" s="8"/>
      <c r="I29" s="15">
        <f t="shared" si="0"/>
        <v>0</v>
      </c>
      <c r="J29" s="15"/>
      <c r="K29" s="15"/>
      <c r="L29" s="11"/>
    </row>
    <row r="30" spans="1:12" ht="25.5" x14ac:dyDescent="0.2">
      <c r="A30" s="5">
        <v>26</v>
      </c>
      <c r="B30" s="6" t="s">
        <v>68</v>
      </c>
      <c r="C30" s="6" t="s">
        <v>69</v>
      </c>
      <c r="D30" s="6" t="s">
        <v>24</v>
      </c>
      <c r="E30" s="6" t="s">
        <v>17</v>
      </c>
      <c r="F30" s="7" t="s">
        <v>24</v>
      </c>
      <c r="G30" s="6">
        <v>800</v>
      </c>
      <c r="H30" s="8"/>
      <c r="I30" s="15">
        <f t="shared" si="0"/>
        <v>0</v>
      </c>
      <c r="J30" s="15"/>
      <c r="K30" s="15"/>
      <c r="L30" s="11"/>
    </row>
    <row r="31" spans="1:12" ht="25.5" x14ac:dyDescent="0.2">
      <c r="A31" s="5">
        <v>27</v>
      </c>
      <c r="B31" s="6" t="s">
        <v>68</v>
      </c>
      <c r="C31" s="6" t="s">
        <v>70</v>
      </c>
      <c r="D31" s="6" t="s">
        <v>24</v>
      </c>
      <c r="E31" s="6" t="s">
        <v>17</v>
      </c>
      <c r="F31" s="7" t="s">
        <v>24</v>
      </c>
      <c r="G31" s="6">
        <v>1600</v>
      </c>
      <c r="H31" s="8"/>
      <c r="I31" s="15">
        <f t="shared" si="0"/>
        <v>0</v>
      </c>
      <c r="J31" s="15"/>
      <c r="K31" s="15"/>
      <c r="L31" s="11"/>
    </row>
    <row r="32" spans="1:12" ht="25.5" x14ac:dyDescent="0.2">
      <c r="A32" s="5">
        <v>28</v>
      </c>
      <c r="B32" s="6" t="s">
        <v>68</v>
      </c>
      <c r="C32" s="6" t="s">
        <v>71</v>
      </c>
      <c r="D32" s="6" t="s">
        <v>24</v>
      </c>
      <c r="E32" s="6" t="s">
        <v>17</v>
      </c>
      <c r="F32" s="7" t="s">
        <v>24</v>
      </c>
      <c r="G32" s="6">
        <v>400</v>
      </c>
      <c r="H32" s="8"/>
      <c r="I32" s="15">
        <f t="shared" si="0"/>
        <v>0</v>
      </c>
      <c r="J32" s="15"/>
      <c r="K32" s="15"/>
      <c r="L32" s="11"/>
    </row>
    <row r="33" spans="1:12" ht="25.5" x14ac:dyDescent="0.2">
      <c r="A33" s="5">
        <v>29</v>
      </c>
      <c r="B33" s="6" t="s">
        <v>68</v>
      </c>
      <c r="C33" s="6" t="s">
        <v>72</v>
      </c>
      <c r="D33" s="6" t="s">
        <v>24</v>
      </c>
      <c r="E33" s="6" t="s">
        <v>17</v>
      </c>
      <c r="F33" s="7" t="s">
        <v>24</v>
      </c>
      <c r="G33" s="6">
        <v>800</v>
      </c>
      <c r="H33" s="8"/>
      <c r="I33" s="15">
        <f t="shared" si="0"/>
        <v>0</v>
      </c>
      <c r="J33" s="15"/>
      <c r="K33" s="15"/>
      <c r="L33" s="11"/>
    </row>
    <row r="34" spans="1:12" ht="25.5" x14ac:dyDescent="0.2">
      <c r="A34" s="5">
        <v>30</v>
      </c>
      <c r="B34" s="6" t="s">
        <v>73</v>
      </c>
      <c r="C34" s="6" t="s">
        <v>22</v>
      </c>
      <c r="D34" s="6" t="s">
        <v>30</v>
      </c>
      <c r="E34" s="6" t="s">
        <v>17</v>
      </c>
      <c r="F34" s="7" t="s">
        <v>24</v>
      </c>
      <c r="G34" s="6">
        <v>730</v>
      </c>
      <c r="H34" s="8"/>
      <c r="I34" s="15">
        <f t="shared" si="0"/>
        <v>0</v>
      </c>
      <c r="J34" s="15"/>
      <c r="K34" s="15"/>
      <c r="L34" s="11"/>
    </row>
    <row r="35" spans="1:12" x14ac:dyDescent="0.2">
      <c r="A35" s="5">
        <v>31</v>
      </c>
      <c r="B35" s="6" t="s">
        <v>74</v>
      </c>
      <c r="C35" s="6" t="s">
        <v>75</v>
      </c>
      <c r="D35" s="6" t="s">
        <v>76</v>
      </c>
      <c r="E35" s="6" t="s">
        <v>20</v>
      </c>
      <c r="F35" s="7" t="s">
        <v>46</v>
      </c>
      <c r="G35" s="6">
        <v>28</v>
      </c>
      <c r="H35" s="8"/>
      <c r="I35" s="15">
        <f t="shared" si="0"/>
        <v>0</v>
      </c>
      <c r="J35" s="15"/>
      <c r="K35" s="15"/>
      <c r="L35" s="11"/>
    </row>
    <row r="36" spans="1:12" ht="25.5" x14ac:dyDescent="0.2">
      <c r="A36" s="5">
        <v>32</v>
      </c>
      <c r="B36" s="6" t="s">
        <v>77</v>
      </c>
      <c r="C36" s="6" t="s">
        <v>78</v>
      </c>
      <c r="D36" s="6" t="s">
        <v>24</v>
      </c>
      <c r="E36" s="6" t="s">
        <v>17</v>
      </c>
      <c r="F36" s="7" t="s">
        <v>24</v>
      </c>
      <c r="G36" s="6">
        <v>730</v>
      </c>
      <c r="H36" s="8"/>
      <c r="I36" s="15">
        <f t="shared" si="0"/>
        <v>0</v>
      </c>
      <c r="J36" s="15"/>
      <c r="K36" s="15"/>
      <c r="L36" s="11"/>
    </row>
    <row r="37" spans="1:12" ht="25.5" x14ac:dyDescent="0.2">
      <c r="A37" s="5">
        <v>33</v>
      </c>
      <c r="B37" s="6" t="s">
        <v>79</v>
      </c>
      <c r="C37" s="6" t="s">
        <v>80</v>
      </c>
      <c r="D37" s="6" t="s">
        <v>30</v>
      </c>
      <c r="E37" s="6" t="s">
        <v>17</v>
      </c>
      <c r="F37" s="7" t="s">
        <v>24</v>
      </c>
      <c r="G37" s="6">
        <v>2360</v>
      </c>
      <c r="H37" s="8"/>
      <c r="I37" s="15">
        <f t="shared" si="0"/>
        <v>0</v>
      </c>
      <c r="J37" s="15"/>
      <c r="K37" s="15"/>
      <c r="L37" s="11"/>
    </row>
    <row r="38" spans="1:12" ht="25.5" x14ac:dyDescent="0.2">
      <c r="A38" s="5">
        <v>34</v>
      </c>
      <c r="B38" s="6" t="s">
        <v>81</v>
      </c>
      <c r="C38" s="6" t="s">
        <v>82</v>
      </c>
      <c r="D38" s="6" t="s">
        <v>83</v>
      </c>
      <c r="E38" s="6" t="s">
        <v>17</v>
      </c>
      <c r="F38" s="7" t="s">
        <v>84</v>
      </c>
      <c r="G38" s="6">
        <v>1008</v>
      </c>
      <c r="H38" s="8"/>
      <c r="I38" s="15">
        <f t="shared" si="0"/>
        <v>0</v>
      </c>
      <c r="J38" s="15"/>
      <c r="K38" s="15"/>
      <c r="L38" s="11"/>
    </row>
    <row r="39" spans="1:12" ht="25.5" x14ac:dyDescent="0.2">
      <c r="A39" s="5">
        <v>35</v>
      </c>
      <c r="B39" s="6" t="s">
        <v>85</v>
      </c>
      <c r="C39" s="6" t="s">
        <v>86</v>
      </c>
      <c r="D39" s="6" t="s">
        <v>83</v>
      </c>
      <c r="E39" s="6" t="s">
        <v>17</v>
      </c>
      <c r="F39" s="7" t="s">
        <v>84</v>
      </c>
      <c r="G39" s="6">
        <v>720</v>
      </c>
      <c r="H39" s="8"/>
      <c r="I39" s="15">
        <f t="shared" si="0"/>
        <v>0</v>
      </c>
      <c r="J39" s="15"/>
      <c r="K39" s="15"/>
      <c r="L39" s="11"/>
    </row>
    <row r="40" spans="1:12" ht="25.5" x14ac:dyDescent="0.2">
      <c r="A40" s="5">
        <v>36</v>
      </c>
      <c r="B40" s="6" t="s">
        <v>87</v>
      </c>
      <c r="C40" s="6" t="s">
        <v>52</v>
      </c>
      <c r="D40" s="6" t="s">
        <v>30</v>
      </c>
      <c r="E40" s="6" t="s">
        <v>17</v>
      </c>
      <c r="F40" s="7" t="s">
        <v>24</v>
      </c>
      <c r="G40" s="6">
        <v>400</v>
      </c>
      <c r="H40" s="8"/>
      <c r="I40" s="15">
        <f t="shared" si="0"/>
        <v>0</v>
      </c>
      <c r="J40" s="15"/>
      <c r="K40" s="15"/>
      <c r="L40" s="11"/>
    </row>
    <row r="41" spans="1:12" ht="25.5" x14ac:dyDescent="0.2">
      <c r="A41" s="5">
        <v>37</v>
      </c>
      <c r="B41" s="6" t="s">
        <v>88</v>
      </c>
      <c r="C41" s="6" t="s">
        <v>60</v>
      </c>
      <c r="D41" s="6" t="s">
        <v>30</v>
      </c>
      <c r="E41" s="6" t="s">
        <v>17</v>
      </c>
      <c r="F41" s="7" t="s">
        <v>24</v>
      </c>
      <c r="G41" s="6">
        <v>2520</v>
      </c>
      <c r="H41" s="8"/>
      <c r="I41" s="15">
        <f t="shared" si="0"/>
        <v>0</v>
      </c>
      <c r="J41" s="15"/>
      <c r="K41" s="15"/>
      <c r="L41" s="11"/>
    </row>
    <row r="42" spans="1:12" ht="25.5" x14ac:dyDescent="0.2">
      <c r="A42" s="5">
        <v>38</v>
      </c>
      <c r="B42" s="6" t="s">
        <v>88</v>
      </c>
      <c r="C42" s="6" t="s">
        <v>62</v>
      </c>
      <c r="D42" s="6" t="s">
        <v>30</v>
      </c>
      <c r="E42" s="6" t="s">
        <v>17</v>
      </c>
      <c r="F42" s="7" t="s">
        <v>24</v>
      </c>
      <c r="G42" s="6">
        <v>720</v>
      </c>
      <c r="H42" s="8"/>
      <c r="I42" s="15">
        <f t="shared" si="0"/>
        <v>0</v>
      </c>
      <c r="J42" s="15"/>
      <c r="K42" s="15"/>
      <c r="L42" s="11"/>
    </row>
    <row r="43" spans="1:12" ht="25.5" x14ac:dyDescent="0.2">
      <c r="A43" s="5">
        <v>39</v>
      </c>
      <c r="B43" s="6" t="s">
        <v>89</v>
      </c>
      <c r="C43" s="6" t="s">
        <v>90</v>
      </c>
      <c r="D43" s="6" t="s">
        <v>30</v>
      </c>
      <c r="E43" s="6" t="s">
        <v>17</v>
      </c>
      <c r="F43" s="7" t="s">
        <v>24</v>
      </c>
      <c r="G43" s="6">
        <v>1080</v>
      </c>
      <c r="H43" s="8"/>
      <c r="I43" s="15">
        <f t="shared" si="0"/>
        <v>0</v>
      </c>
      <c r="J43" s="15"/>
      <c r="K43" s="15"/>
      <c r="L43" s="11"/>
    </row>
    <row r="44" spans="1:12" ht="25.5" x14ac:dyDescent="0.2">
      <c r="A44" s="5">
        <v>40</v>
      </c>
      <c r="B44" s="6" t="s">
        <v>91</v>
      </c>
      <c r="C44" s="6" t="s">
        <v>92</v>
      </c>
      <c r="D44" s="6" t="s">
        <v>93</v>
      </c>
      <c r="E44" s="6" t="s">
        <v>17</v>
      </c>
      <c r="F44" s="7" t="s">
        <v>24</v>
      </c>
      <c r="G44" s="6">
        <v>120</v>
      </c>
      <c r="H44" s="8"/>
      <c r="I44" s="15">
        <f t="shared" si="0"/>
        <v>0</v>
      </c>
      <c r="J44" s="15"/>
      <c r="K44" s="15"/>
      <c r="L44" s="11"/>
    </row>
    <row r="45" spans="1:12" ht="25.5" x14ac:dyDescent="0.2">
      <c r="A45" s="5">
        <v>41</v>
      </c>
      <c r="B45" s="6" t="s">
        <v>94</v>
      </c>
      <c r="C45" s="6" t="s">
        <v>95</v>
      </c>
      <c r="D45" s="6" t="s">
        <v>24</v>
      </c>
      <c r="E45" s="6" t="s">
        <v>17</v>
      </c>
      <c r="F45" s="7" t="s">
        <v>24</v>
      </c>
      <c r="G45" s="6">
        <v>2000</v>
      </c>
      <c r="H45" s="8"/>
      <c r="I45" s="15">
        <f t="shared" si="0"/>
        <v>0</v>
      </c>
      <c r="J45" s="15"/>
      <c r="K45" s="15"/>
      <c r="L45" s="11"/>
    </row>
    <row r="46" spans="1:12" ht="25.5" x14ac:dyDescent="0.2">
      <c r="A46" s="5">
        <v>42</v>
      </c>
      <c r="B46" s="6" t="s">
        <v>96</v>
      </c>
      <c r="C46" s="6" t="s">
        <v>97</v>
      </c>
      <c r="D46" s="6" t="s">
        <v>98</v>
      </c>
      <c r="E46" s="6" t="s">
        <v>99</v>
      </c>
      <c r="F46" s="7" t="s">
        <v>100</v>
      </c>
      <c r="G46" s="6">
        <v>360</v>
      </c>
      <c r="H46" s="8"/>
      <c r="I46" s="15">
        <f t="shared" si="0"/>
        <v>0</v>
      </c>
      <c r="J46" s="15"/>
      <c r="K46" s="15"/>
      <c r="L46" s="11"/>
    </row>
    <row r="47" spans="1:12" ht="25.5" x14ac:dyDescent="0.2">
      <c r="A47" s="5">
        <v>43</v>
      </c>
      <c r="B47" s="6" t="s">
        <v>101</v>
      </c>
      <c r="C47" s="6" t="s">
        <v>102</v>
      </c>
      <c r="D47" s="6" t="s">
        <v>30</v>
      </c>
      <c r="E47" s="6" t="s">
        <v>17</v>
      </c>
      <c r="F47" s="7" t="s">
        <v>24</v>
      </c>
      <c r="G47" s="6">
        <v>392</v>
      </c>
      <c r="H47" s="8"/>
      <c r="I47" s="15">
        <f t="shared" si="0"/>
        <v>0</v>
      </c>
      <c r="J47" s="15"/>
      <c r="K47" s="15"/>
      <c r="L47" s="11"/>
    </row>
    <row r="48" spans="1:12" ht="38.25" x14ac:dyDescent="0.2">
      <c r="A48" s="5">
        <v>44</v>
      </c>
      <c r="B48" s="6" t="s">
        <v>103</v>
      </c>
      <c r="C48" s="6" t="s">
        <v>104</v>
      </c>
      <c r="D48" s="6" t="s">
        <v>23</v>
      </c>
      <c r="E48" s="6" t="s">
        <v>17</v>
      </c>
      <c r="F48" s="7" t="s">
        <v>24</v>
      </c>
      <c r="G48" s="6">
        <v>360</v>
      </c>
      <c r="H48" s="8"/>
      <c r="I48" s="15">
        <f t="shared" si="0"/>
        <v>0</v>
      </c>
      <c r="J48" s="15"/>
      <c r="K48" s="15"/>
      <c r="L48" s="11"/>
    </row>
    <row r="49" spans="1:12" ht="25.5" x14ac:dyDescent="0.2">
      <c r="A49" s="5">
        <v>45</v>
      </c>
      <c r="B49" s="6" t="s">
        <v>105</v>
      </c>
      <c r="C49" s="6" t="s">
        <v>106</v>
      </c>
      <c r="D49" s="6" t="s">
        <v>107</v>
      </c>
      <c r="E49" s="6" t="s">
        <v>20</v>
      </c>
      <c r="F49" s="7" t="s">
        <v>108</v>
      </c>
      <c r="G49" s="6">
        <v>48</v>
      </c>
      <c r="H49" s="8"/>
      <c r="I49" s="15">
        <f t="shared" si="0"/>
        <v>0</v>
      </c>
      <c r="J49" s="15"/>
      <c r="K49" s="15"/>
      <c r="L49" s="11"/>
    </row>
    <row r="50" spans="1:12" x14ac:dyDescent="0.2">
      <c r="A50" s="5">
        <v>46</v>
      </c>
      <c r="B50" s="6" t="s">
        <v>109</v>
      </c>
      <c r="C50" s="6" t="s">
        <v>110</v>
      </c>
      <c r="D50" s="6" t="s">
        <v>111</v>
      </c>
      <c r="E50" s="6" t="s">
        <v>112</v>
      </c>
      <c r="F50" s="7" t="s">
        <v>113</v>
      </c>
      <c r="G50" s="6">
        <v>12</v>
      </c>
      <c r="H50" s="8"/>
      <c r="I50" s="15">
        <f t="shared" si="0"/>
        <v>0</v>
      </c>
      <c r="J50" s="15"/>
      <c r="K50" s="15"/>
      <c r="L50" s="11"/>
    </row>
    <row r="51" spans="1:12" ht="25.5" x14ac:dyDescent="0.2">
      <c r="A51" s="5">
        <v>47</v>
      </c>
      <c r="B51" s="6" t="s">
        <v>114</v>
      </c>
      <c r="C51" s="6" t="s">
        <v>52</v>
      </c>
      <c r="D51" s="6" t="s">
        <v>30</v>
      </c>
      <c r="E51" s="6" t="s">
        <v>17</v>
      </c>
      <c r="F51" s="7" t="s">
        <v>24</v>
      </c>
      <c r="G51" s="6">
        <v>360</v>
      </c>
      <c r="H51" s="8"/>
      <c r="I51" s="15">
        <f t="shared" si="0"/>
        <v>0</v>
      </c>
      <c r="J51" s="15"/>
      <c r="K51" s="15"/>
      <c r="L51" s="11"/>
    </row>
    <row r="52" spans="1:12" ht="38.25" x14ac:dyDescent="0.2">
      <c r="A52" s="5">
        <v>48</v>
      </c>
      <c r="B52" s="6" t="s">
        <v>115</v>
      </c>
      <c r="C52" s="6" t="s">
        <v>116</v>
      </c>
      <c r="D52" s="6" t="s">
        <v>98</v>
      </c>
      <c r="E52" s="6" t="s">
        <v>99</v>
      </c>
      <c r="F52" s="7" t="s">
        <v>100</v>
      </c>
      <c r="G52" s="6">
        <v>2880</v>
      </c>
      <c r="H52" s="8"/>
      <c r="I52" s="15">
        <f t="shared" si="0"/>
        <v>0</v>
      </c>
      <c r="J52" s="15"/>
      <c r="K52" s="15"/>
      <c r="L52" s="11"/>
    </row>
    <row r="53" spans="1:12" ht="25.5" x14ac:dyDescent="0.2">
      <c r="A53" s="5">
        <v>49</v>
      </c>
      <c r="B53" s="6" t="s">
        <v>117</v>
      </c>
      <c r="C53" s="6" t="s">
        <v>118</v>
      </c>
      <c r="D53" s="6" t="s">
        <v>119</v>
      </c>
      <c r="E53" s="6" t="s">
        <v>120</v>
      </c>
      <c r="F53" s="7" t="s">
        <v>121</v>
      </c>
      <c r="G53" s="6">
        <v>6</v>
      </c>
      <c r="H53" s="8"/>
      <c r="I53" s="15">
        <f t="shared" si="0"/>
        <v>0</v>
      </c>
      <c r="J53" s="15"/>
      <c r="K53" s="15"/>
      <c r="L53" s="11"/>
    </row>
    <row r="54" spans="1:12" ht="25.5" customHeight="1" x14ac:dyDescent="0.2">
      <c r="A54" s="5">
        <v>50</v>
      </c>
      <c r="B54" s="6" t="s">
        <v>122</v>
      </c>
      <c r="C54" s="6" t="s">
        <v>123</v>
      </c>
      <c r="D54" s="6" t="s">
        <v>50</v>
      </c>
      <c r="E54" s="6"/>
      <c r="F54" s="7" t="s">
        <v>50</v>
      </c>
      <c r="G54" s="6">
        <v>120</v>
      </c>
      <c r="H54" s="8"/>
      <c r="I54" s="15">
        <f t="shared" si="0"/>
        <v>0</v>
      </c>
      <c r="J54" s="15"/>
      <c r="K54" s="15"/>
      <c r="L54" s="11"/>
    </row>
    <row r="55" spans="1:12" ht="25.5" x14ac:dyDescent="0.2">
      <c r="A55" s="5">
        <v>51</v>
      </c>
      <c r="B55" s="6" t="s">
        <v>124</v>
      </c>
      <c r="C55" s="6" t="s">
        <v>125</v>
      </c>
      <c r="D55" s="6" t="s">
        <v>50</v>
      </c>
      <c r="E55" s="6"/>
      <c r="F55" s="7" t="s">
        <v>50</v>
      </c>
      <c r="G55" s="6">
        <v>600</v>
      </c>
      <c r="H55" s="8"/>
      <c r="I55" s="15">
        <f t="shared" si="0"/>
        <v>0</v>
      </c>
      <c r="J55" s="15"/>
      <c r="K55" s="15"/>
      <c r="L55" s="11"/>
    </row>
    <row r="56" spans="1:12" ht="25.5" x14ac:dyDescent="0.2">
      <c r="A56" s="5">
        <v>52</v>
      </c>
      <c r="B56" s="6" t="s">
        <v>126</v>
      </c>
      <c r="C56" s="6" t="s">
        <v>127</v>
      </c>
      <c r="D56" s="6" t="s">
        <v>50</v>
      </c>
      <c r="E56" s="6"/>
      <c r="F56" s="7" t="s">
        <v>50</v>
      </c>
      <c r="G56" s="6">
        <v>540</v>
      </c>
      <c r="H56" s="8"/>
      <c r="I56" s="15">
        <f t="shared" si="0"/>
        <v>0</v>
      </c>
      <c r="J56" s="15"/>
      <c r="K56" s="15"/>
      <c r="L56" s="11"/>
    </row>
    <row r="57" spans="1:12" ht="14.25" customHeight="1" x14ac:dyDescent="0.2">
      <c r="A57" s="9"/>
      <c r="B57" s="10" t="s">
        <v>128</v>
      </c>
      <c r="C57" s="10"/>
      <c r="D57" s="10"/>
      <c r="E57" s="10"/>
      <c r="F57" s="10"/>
      <c r="G57" s="11"/>
      <c r="H57" s="9"/>
      <c r="I57" s="16">
        <f>SUM(I5:I56)</f>
        <v>0</v>
      </c>
      <c r="J57" s="16"/>
      <c r="K57" s="16">
        <f>SUM(K5:K56)</f>
        <v>0</v>
      </c>
      <c r="L57" s="17"/>
    </row>
    <row r="58" spans="1:12" x14ac:dyDescent="0.2">
      <c r="B58" s="1"/>
      <c r="C58" s="1"/>
      <c r="D58" s="1"/>
      <c r="E58" s="1"/>
      <c r="F58" s="1"/>
      <c r="G58" s="12"/>
      <c r="H58" s="13"/>
    </row>
    <row r="59" spans="1:12" ht="15" customHeight="1" x14ac:dyDescent="0.2">
      <c r="B59" s="20" t="s">
        <v>129</v>
      </c>
      <c r="C59" s="20"/>
      <c r="D59" s="20"/>
      <c r="E59" s="20"/>
      <c r="F59" s="20"/>
      <c r="G59" s="20"/>
      <c r="H59" s="20"/>
      <c r="I59" s="20"/>
      <c r="J59" s="20"/>
      <c r="K59" s="20"/>
    </row>
    <row r="60" spans="1:12" x14ac:dyDescent="0.2">
      <c r="B60" s="1"/>
      <c r="C60" s="1"/>
      <c r="D60" s="1"/>
      <c r="E60" s="1"/>
      <c r="F60" s="1"/>
    </row>
    <row r="61" spans="1:12" x14ac:dyDescent="0.2">
      <c r="B61" s="1"/>
      <c r="C61" s="1"/>
      <c r="D61" s="1"/>
      <c r="E61" s="1"/>
      <c r="F61" s="1"/>
    </row>
    <row r="62" spans="1:12" x14ac:dyDescent="0.2">
      <c r="B62" s="1"/>
      <c r="C62" s="1"/>
      <c r="D62" s="1"/>
      <c r="E62" s="1"/>
      <c r="F62" s="1"/>
    </row>
    <row r="63" spans="1:12" x14ac:dyDescent="0.2">
      <c r="B63" s="1"/>
      <c r="C63" s="1"/>
      <c r="D63" s="1"/>
      <c r="E63" s="1"/>
      <c r="F63" s="1"/>
    </row>
    <row r="64" spans="1:12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</sheetData>
  <mergeCells count="3">
    <mergeCell ref="K1:L1"/>
    <mergeCell ref="B2:L2"/>
    <mergeCell ref="B59:K59"/>
  </mergeCells>
  <pageMargins left="0.7" right="0.7" top="0.75" bottom="0.75" header="0.3" footer="0.3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Šarūnas Rudys</cp:lastModifiedBy>
  <cp:lastPrinted>2025-03-21T10:04:00Z</cp:lastPrinted>
  <dcterms:created xsi:type="dcterms:W3CDTF">2020-01-13T14:34:00Z</dcterms:created>
  <dcterms:modified xsi:type="dcterms:W3CDTF">2025-04-09T06:53:27Z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51E1CA35A1484EF6A16BB5F4346A516B_13</vt:lpwstr>
  </property>
  <property fmtid="{D5CDD505-2E9C-101B-9397-08002B2CF9AE}" pid="3" name="KSOProductBuildVer">
    <vt:lpwstr>1033-12.2.0.20782</vt:lpwstr>
  </property>
</Properties>
</file>